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1" i="1" s="1"/>
  <c r="I13" i="1" l="1"/>
  <c r="H40" i="1" l="1"/>
</calcChain>
</file>

<file path=xl/sharedStrings.xml><?xml version="1.0" encoding="utf-8"?>
<sst xmlns="http://schemas.openxmlformats.org/spreadsheetml/2006/main" count="54" uniqueCount="53">
  <si>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</si>
  <si>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</si>
  <si>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</si>
  <si>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</si>
  <si>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</si>
  <si>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</si>
  <si>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</si>
  <si>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</si>
  <si>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</si>
  <si>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</si>
  <si>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</si>
  <si>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</si>
  <si>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</si>
  <si>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</si>
  <si>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</si>
  <si>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</si>
  <si>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</si>
  <si>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</si>
  <si>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</si>
  <si>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</si>
  <si>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</si>
  <si>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</si>
  <si>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</si>
  <si>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</si>
  <si>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</si>
  <si>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</si>
  <si>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</si>
  <si>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</si>
  <si>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</si>
  <si>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</si>
  <si>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</si>
  <si>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</si>
  <si>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Металлочерепица</t>
  </si>
  <si>
    <t>Содержание и текущий ремонт общего имущества (начислено населению)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</si>
  <si>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</si>
  <si>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</si>
  <si>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 дом 69</t>
  </si>
  <si>
    <t>Твинблоки</t>
  </si>
  <si>
    <t xml:space="preserve"> Установлен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</si>
  <si>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</si>
  <si>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Площадь подвалов, кв.м.    </t>
    </r>
    <r>
      <rPr>
        <b/>
        <sz val="10"/>
        <rFont val="Arial"/>
        <family val="2"/>
        <charset val="204"/>
      </rPr>
      <t>405,0</t>
    </r>
  </si>
  <si>
    <t>Содержание и текущий ремонт общего имущества (оплачено населением)</t>
  </si>
  <si>
    <t xml:space="preserve">Содержание ОДПУ </t>
  </si>
  <si>
    <t>Не оплачено должниками по статье содержание и текущий ремонт на 31.12.2023</t>
  </si>
  <si>
    <t>Ремонт примыкания к вент.шахте кв.27</t>
  </si>
  <si>
    <t>Начислено за период с 01.01.2023 по 31.12.2023</t>
  </si>
  <si>
    <t>Остаток на 01.01.2023</t>
  </si>
  <si>
    <t>Покос травы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</si>
  <si>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</si>
  <si>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</si>
  <si>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</si>
  <si>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</si>
  <si>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01.09.2023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</si>
</sst>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/>
    <xf numFmtId="0" fontId="1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3" fillId="2" borderId="1" xfId="2" applyFont="1" applyFill="1" applyBorder="1" applyAlignment="1">
      <alignment horizontal="left"/>
    </xf>
    <xf numFmtId="0" fontId="5" fillId="2" borderId="3" xfId="2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0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3" fillId="2" borderId="1" xfId="1" applyNumberFormat="1" applyFont="1" applyFill="1" applyBorder="1"/>
    <xf numFmtId="0" fontId="7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2" fontId="7" fillId="2" borderId="1" xfId="3" applyNumberFormat="1" applyFont="1" applyFill="1" applyBorder="1" applyAlignment="1">
      <alignment horizontal="right" vertical="top" wrapText="1"/>
    </xf>
    <xf numFmtId="4" fontId="0" fillId="2" borderId="1" xfId="0" applyNumberFormat="1" applyFill="1" applyBorder="1"/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4" fontId="0" fillId="2" borderId="0" xfId="0" applyNumberFormat="1" applyFill="1"/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166" fontId="0" fillId="2" borderId="0" xfId="0" applyNumberFormat="1" applyFill="1"/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0" fillId="2" borderId="1" xfId="0" applyFont="1" applyFill="1" applyBorder="1"/>
    <xf numFmtId="0" fontId="7" fillId="2" borderId="1" xfId="4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13" fillId="2" borderId="1" xfId="1" applyNumberFormat="1" applyFont="1" applyFill="1" applyBorder="1" applyAlignment="1">
      <alignment horizontal="right"/>
    </xf>
    <xf numFmtId="4" fontId="13" fillId="2" borderId="1" xfId="2" applyNumberFormat="1" applyFont="1" applyFill="1" applyBorder="1" applyAlignment="1">
      <alignment horizontal="right"/>
    </xf>
    <xf numFmtId="4" fontId="15" fillId="2" borderId="1" xfId="2" applyNumberFormat="1" applyFont="1" applyFill="1" applyBorder="1" applyAlignment="1">
      <alignment horizontal="right"/>
    </xf>
    <xf numFmtId="167" fontId="15" fillId="2" borderId="1" xfId="3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167" fontId="12" fillId="2" borderId="1" xfId="0" applyNumberFormat="1" applyFont="1" applyFill="1" applyBorder="1" applyAlignment="1">
      <alignment horizontal="right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6" fillId="2" borderId="1" xfId="3" applyNumberFormat="1" applyFont="1" applyFill="1" applyBorder="1" applyAlignment="1">
      <alignment horizontal="center" vertical="top" wrapText="1"/>
    </xf>
    <xf numFmtId="167" fontId="15" fillId="2" borderId="1" xfId="1" applyNumberFormat="1" applyFont="1" applyFill="1" applyBorder="1" applyAlignment="1">
      <alignment horizontal="right" vertical="top" wrapText="1"/>
    </xf>
    <xf numFmtId="166" fontId="13" fillId="2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M48" sqref="M4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3" max="13" width="10" bestFit="1" customWidth="1"/>
  </cols>
  <sheetData>
    <row r="1" spans="1:9" x14ac:dyDescent="0.25">
      <c r="A1" s="13" t="s">
        <v>35</v>
      </c>
      <c r="B1" s="13"/>
      <c r="C1" s="13"/>
      <c r="D1" s="13"/>
      <c r="E1" s="13"/>
      <c r="F1" s="13"/>
      <c r="G1" s="13"/>
      <c r="H1" s="13"/>
      <c r="I1" s="13"/>
    </row>
    <row r="2" spans="1:9" ht="15.75" x14ac:dyDescent="0.25">
      <c r="A2" s="14" t="s">
        <v>36</v>
      </c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15" t="s">
        <v>0</v>
      </c>
      <c r="B3" s="15"/>
      <c r="C3" s="15"/>
      <c r="D3" s="6">
        <v>2019</v>
      </c>
      <c r="E3" s="1"/>
      <c r="F3" s="15" t="s">
        <v>1</v>
      </c>
      <c r="G3" s="15"/>
      <c r="H3" s="16" t="s">
        <v>37</v>
      </c>
      <c r="I3" s="16"/>
    </row>
    <row r="4" spans="1:9" x14ac:dyDescent="0.25">
      <c r="A4" s="15"/>
      <c r="B4" s="15"/>
      <c r="C4" s="15"/>
      <c r="D4" s="2"/>
      <c r="E4" s="1"/>
      <c r="F4" s="15" t="s">
        <v>2</v>
      </c>
      <c r="G4" s="15"/>
      <c r="H4" s="16" t="s">
        <v>32</v>
      </c>
      <c r="I4" s="16"/>
    </row>
    <row r="5" spans="1:9" x14ac:dyDescent="0.25">
      <c r="A5" s="15" t="s">
        <v>3</v>
      </c>
      <c r="B5" s="15"/>
      <c r="C5" s="15"/>
      <c r="D5" s="2">
        <v>3</v>
      </c>
      <c r="E5" s="1"/>
      <c r="F5" s="15" t="s">
        <v>6</v>
      </c>
      <c r="G5" s="15"/>
      <c r="H5" s="15"/>
      <c r="I5" s="3">
        <v>55.3</v>
      </c>
    </row>
    <row r="6" spans="1:9" x14ac:dyDescent="0.25">
      <c r="A6" s="15" t="s">
        <v>4</v>
      </c>
      <c r="B6" s="15"/>
      <c r="C6" s="15"/>
      <c r="D6" s="2">
        <v>2</v>
      </c>
      <c r="E6" s="1"/>
      <c r="F6" s="18" t="s">
        <v>40</v>
      </c>
      <c r="G6" s="18"/>
      <c r="H6" s="18"/>
      <c r="I6" s="3"/>
    </row>
    <row r="7" spans="1:9" x14ac:dyDescent="0.25">
      <c r="A7" s="15" t="s">
        <v>5</v>
      </c>
      <c r="B7" s="15"/>
      <c r="C7" s="15"/>
      <c r="D7" s="2">
        <v>30</v>
      </c>
      <c r="E7" s="1"/>
      <c r="F7" s="15" t="s">
        <v>21</v>
      </c>
      <c r="G7" s="15"/>
      <c r="H7" s="15"/>
      <c r="I7" s="3"/>
    </row>
    <row r="8" spans="1:9" x14ac:dyDescent="0.25">
      <c r="A8" s="15" t="s">
        <v>7</v>
      </c>
      <c r="B8" s="15"/>
      <c r="C8" s="15"/>
      <c r="D8" s="4">
        <v>983.3</v>
      </c>
      <c r="E8" s="1"/>
      <c r="F8" s="7" t="s">
        <v>9</v>
      </c>
      <c r="G8" s="5" t="s">
        <v>38</v>
      </c>
      <c r="H8" s="11" t="s">
        <v>39</v>
      </c>
      <c r="I8" s="3"/>
    </row>
    <row r="9" spans="1:9" x14ac:dyDescent="0.25">
      <c r="A9" s="15" t="s">
        <v>8</v>
      </c>
      <c r="B9" s="15"/>
      <c r="C9" s="15"/>
      <c r="D9" s="4">
        <v>839.9</v>
      </c>
      <c r="E9" s="1"/>
      <c r="F9" s="7" t="s">
        <v>30</v>
      </c>
      <c r="G9" s="5"/>
    </row>
    <row r="10" spans="1:9" x14ac:dyDescent="0.25">
      <c r="A10" s="15" t="s">
        <v>10</v>
      </c>
      <c r="B10" s="15"/>
      <c r="C10" s="15"/>
      <c r="D10" s="8"/>
      <c r="E10" s="9"/>
      <c r="F10" s="10" t="s">
        <v>31</v>
      </c>
      <c r="G10" s="9"/>
      <c r="H10" s="9"/>
      <c r="I10" s="9"/>
    </row>
    <row r="11" spans="1:9" s="12" customFormat="1" x14ac:dyDescent="0.25">
      <c r="A11" s="17" t="s">
        <v>45</v>
      </c>
      <c r="B11" s="17"/>
      <c r="C11" s="17"/>
      <c r="D11" s="17"/>
      <c r="E11" s="17"/>
      <c r="F11" s="17"/>
      <c r="G11" s="17"/>
      <c r="H11" s="17"/>
      <c r="I11" s="17"/>
    </row>
    <row r="12" spans="1:9" s="33" customFormat="1" x14ac:dyDescent="0.25">
      <c r="A12" s="31" t="s">
        <v>11</v>
      </c>
      <c r="B12" s="31"/>
      <c r="C12" s="31"/>
      <c r="D12" s="31"/>
      <c r="E12" s="31"/>
      <c r="F12" s="31"/>
      <c r="G12" s="31"/>
      <c r="H12" s="31"/>
      <c r="I12" s="32" t="s">
        <v>12</v>
      </c>
    </row>
    <row r="13" spans="1:9" s="33" customFormat="1" x14ac:dyDescent="0.25">
      <c r="A13" s="34" t="s">
        <v>13</v>
      </c>
      <c r="B13" s="34"/>
      <c r="C13" s="34"/>
      <c r="D13" s="34"/>
      <c r="E13" s="34"/>
      <c r="F13" s="34"/>
      <c r="G13" s="34"/>
      <c r="H13" s="34"/>
      <c r="I13" s="78">
        <f>I14+I15</f>
        <v>131587</v>
      </c>
    </row>
    <row r="14" spans="1:9" s="33" customFormat="1" x14ac:dyDescent="0.25">
      <c r="A14" s="35" t="s">
        <v>33</v>
      </c>
      <c r="B14" s="25"/>
      <c r="C14" s="25"/>
      <c r="D14" s="25"/>
      <c r="E14" s="25"/>
      <c r="F14" s="25"/>
      <c r="G14" s="25"/>
      <c r="H14" s="26"/>
      <c r="I14" s="79">
        <v>126947</v>
      </c>
    </row>
    <row r="15" spans="1:9" s="33" customFormat="1" x14ac:dyDescent="0.25">
      <c r="A15" s="37" t="s">
        <v>42</v>
      </c>
      <c r="B15" s="38"/>
      <c r="C15" s="38"/>
      <c r="D15" s="38"/>
      <c r="E15" s="38"/>
      <c r="F15" s="38"/>
      <c r="G15" s="38"/>
      <c r="H15" s="39"/>
      <c r="I15" s="79">
        <v>4640</v>
      </c>
    </row>
    <row r="16" spans="1:9" s="33" customFormat="1" x14ac:dyDescent="0.25">
      <c r="A16" s="37"/>
      <c r="B16" s="38"/>
      <c r="C16" s="38"/>
      <c r="D16" s="38"/>
      <c r="E16" s="38"/>
      <c r="F16" s="38"/>
      <c r="G16" s="38"/>
      <c r="H16" s="39"/>
      <c r="I16" s="36"/>
    </row>
    <row r="17" spans="1:13" s="33" customFormat="1" x14ac:dyDescent="0.25">
      <c r="A17" s="40" t="s">
        <v>14</v>
      </c>
      <c r="B17" s="40"/>
      <c r="C17" s="40"/>
      <c r="D17" s="40"/>
      <c r="E17" s="40"/>
      <c r="F17" s="40"/>
      <c r="G17" s="40"/>
      <c r="H17" s="40"/>
      <c r="I17" s="40"/>
    </row>
    <row r="18" spans="1:13" s="33" customFormat="1" x14ac:dyDescent="0.25">
      <c r="A18" s="41" t="s">
        <v>15</v>
      </c>
      <c r="B18" s="42" t="s">
        <v>16</v>
      </c>
      <c r="C18" s="42"/>
      <c r="D18" s="42"/>
      <c r="E18" s="42"/>
      <c r="F18" s="42"/>
      <c r="G18" s="42"/>
      <c r="H18" s="41" t="s">
        <v>17</v>
      </c>
      <c r="I18" s="41" t="s">
        <v>18</v>
      </c>
    </row>
    <row r="19" spans="1:13" s="33" customFormat="1" x14ac:dyDescent="0.25">
      <c r="A19" s="43" t="s">
        <v>46</v>
      </c>
      <c r="B19" s="43"/>
      <c r="C19" s="43"/>
      <c r="D19" s="43"/>
      <c r="E19" s="43"/>
      <c r="F19" s="43"/>
      <c r="G19" s="43"/>
      <c r="H19" s="44">
        <v>1175</v>
      </c>
      <c r="I19" s="44"/>
    </row>
    <row r="20" spans="1:13" s="33" customFormat="1" x14ac:dyDescent="0.25">
      <c r="A20" s="45" t="s">
        <v>41</v>
      </c>
      <c r="B20" s="45"/>
      <c r="C20" s="45"/>
      <c r="D20" s="45"/>
      <c r="E20" s="45"/>
      <c r="F20" s="45"/>
      <c r="G20" s="45"/>
      <c r="H20" s="80">
        <v>122390</v>
      </c>
      <c r="I20" s="47"/>
    </row>
    <row r="21" spans="1:13" s="33" customFormat="1" x14ac:dyDescent="0.25">
      <c r="A21" s="48"/>
      <c r="B21" s="49"/>
      <c r="C21" s="49"/>
      <c r="D21" s="49"/>
      <c r="E21" s="49"/>
      <c r="F21" s="49"/>
      <c r="G21" s="50"/>
      <c r="H21" s="46"/>
      <c r="I21" s="47"/>
    </row>
    <row r="22" spans="1:13" s="33" customFormat="1" x14ac:dyDescent="0.25">
      <c r="A22" s="51" t="s">
        <v>22</v>
      </c>
      <c r="B22" s="51"/>
      <c r="C22" s="51"/>
      <c r="D22" s="51"/>
      <c r="E22" s="51"/>
      <c r="F22" s="51"/>
      <c r="G22" s="51"/>
      <c r="H22" s="52"/>
      <c r="I22" s="53"/>
    </row>
    <row r="23" spans="1:13" s="33" customFormat="1" x14ac:dyDescent="0.25">
      <c r="A23" s="54" t="s">
        <v>23</v>
      </c>
      <c r="B23" s="55"/>
      <c r="C23" s="55"/>
      <c r="D23" s="55"/>
      <c r="E23" s="55"/>
      <c r="F23" s="55"/>
      <c r="G23" s="56"/>
      <c r="H23" s="57"/>
      <c r="I23" s="82">
        <v>18967</v>
      </c>
      <c r="M23" s="58"/>
    </row>
    <row r="24" spans="1:13" s="33" customFormat="1" x14ac:dyDescent="0.25">
      <c r="A24" s="59" t="s">
        <v>24</v>
      </c>
      <c r="B24" s="60"/>
      <c r="C24" s="60"/>
      <c r="D24" s="60"/>
      <c r="E24" s="60"/>
      <c r="F24" s="60"/>
      <c r="G24" s="61"/>
      <c r="H24" s="62"/>
      <c r="I24" s="83">
        <v>42332</v>
      </c>
    </row>
    <row r="25" spans="1:13" s="33" customFormat="1" x14ac:dyDescent="0.25">
      <c r="A25" s="63" t="s">
        <v>25</v>
      </c>
      <c r="B25" s="63"/>
      <c r="C25" s="63"/>
      <c r="D25" s="63"/>
      <c r="E25" s="63"/>
      <c r="F25" s="63"/>
      <c r="G25" s="63"/>
      <c r="H25" s="47"/>
      <c r="I25" s="82">
        <v>4256</v>
      </c>
      <c r="M25" s="64"/>
    </row>
    <row r="26" spans="1:13" s="33" customFormat="1" x14ac:dyDescent="0.25">
      <c r="A26" s="63" t="s">
        <v>42</v>
      </c>
      <c r="B26" s="63"/>
      <c r="C26" s="63"/>
      <c r="D26" s="63"/>
      <c r="E26" s="63"/>
      <c r="F26" s="63"/>
      <c r="G26" s="63"/>
      <c r="H26" s="47"/>
      <c r="I26" s="82">
        <v>7200</v>
      </c>
    </row>
    <row r="27" spans="1:13" s="33" customFormat="1" x14ac:dyDescent="0.25">
      <c r="A27" s="63" t="s">
        <v>26</v>
      </c>
      <c r="B27" s="63"/>
      <c r="C27" s="63"/>
      <c r="D27" s="63"/>
      <c r="E27" s="63"/>
      <c r="F27" s="63"/>
      <c r="G27" s="63"/>
      <c r="H27" s="62"/>
      <c r="I27" s="83">
        <v>8063</v>
      </c>
    </row>
    <row r="28" spans="1:13" s="33" customFormat="1" x14ac:dyDescent="0.25">
      <c r="A28" s="63" t="s">
        <v>27</v>
      </c>
      <c r="B28" s="63"/>
      <c r="C28" s="63"/>
      <c r="D28" s="63"/>
      <c r="E28" s="63"/>
      <c r="F28" s="63"/>
      <c r="G28" s="63"/>
      <c r="H28" s="62"/>
      <c r="I28" s="83">
        <v>1264</v>
      </c>
    </row>
    <row r="29" spans="1:13" s="33" customFormat="1" x14ac:dyDescent="0.25">
      <c r="A29" s="65" t="s">
        <v>29</v>
      </c>
      <c r="B29" s="66"/>
      <c r="C29" s="66"/>
      <c r="D29" s="66"/>
      <c r="E29" s="66"/>
      <c r="F29" s="66"/>
      <c r="G29" s="67"/>
      <c r="H29" s="62"/>
      <c r="I29" s="84">
        <v>13158</v>
      </c>
    </row>
    <row r="30" spans="1:13" s="33" customFormat="1" x14ac:dyDescent="0.25">
      <c r="A30" s="63" t="s">
        <v>28</v>
      </c>
      <c r="B30" s="63"/>
      <c r="C30" s="63"/>
      <c r="D30" s="63"/>
      <c r="E30" s="63"/>
      <c r="F30" s="63"/>
      <c r="G30" s="63"/>
      <c r="H30" s="47"/>
      <c r="I30" s="85">
        <v>4450</v>
      </c>
    </row>
    <row r="31" spans="1:13" s="33" customFormat="1" x14ac:dyDescent="0.25">
      <c r="A31" s="51"/>
      <c r="B31" s="51"/>
      <c r="C31" s="51"/>
      <c r="D31" s="51"/>
      <c r="E31" s="51"/>
      <c r="F31" s="51"/>
      <c r="G31" s="51"/>
      <c r="H31" s="62"/>
      <c r="I31" s="86"/>
    </row>
    <row r="32" spans="1:13" s="33" customFormat="1" x14ac:dyDescent="0.25">
      <c r="A32" s="63" t="s">
        <v>47</v>
      </c>
      <c r="B32" s="63"/>
      <c r="C32" s="63"/>
      <c r="D32" s="63"/>
      <c r="E32" s="63"/>
      <c r="F32" s="63"/>
      <c r="G32" s="63"/>
      <c r="H32" s="68"/>
      <c r="I32" s="80">
        <v>2000</v>
      </c>
    </row>
    <row r="33" spans="1:9" s="33" customFormat="1" x14ac:dyDescent="0.25">
      <c r="A33" s="45" t="s">
        <v>44</v>
      </c>
      <c r="B33" s="45"/>
      <c r="C33" s="45"/>
      <c r="D33" s="45"/>
      <c r="E33" s="45"/>
      <c r="F33" s="45"/>
      <c r="G33" s="45"/>
      <c r="H33" s="62"/>
      <c r="I33" s="87">
        <v>7600</v>
      </c>
    </row>
    <row r="34" spans="1:9" s="33" customFormat="1" x14ac:dyDescent="0.25">
      <c r="A34" s="69"/>
      <c r="B34" s="69"/>
      <c r="C34" s="69"/>
      <c r="D34" s="69"/>
      <c r="E34" s="69"/>
      <c r="F34" s="69"/>
      <c r="G34" s="69"/>
      <c r="H34" s="62"/>
      <c r="I34" s="80"/>
    </row>
    <row r="35" spans="1:9" s="33" customFormat="1" x14ac:dyDescent="0.25">
      <c r="A35" s="45"/>
      <c r="B35" s="45"/>
      <c r="C35" s="45"/>
      <c r="D35" s="45"/>
      <c r="E35" s="45"/>
      <c r="F35" s="45"/>
      <c r="G35" s="45"/>
      <c r="H35" s="62"/>
      <c r="I35" s="87"/>
    </row>
    <row r="36" spans="1:9" s="33" customFormat="1" x14ac:dyDescent="0.25">
      <c r="A36" s="45"/>
      <c r="B36" s="45"/>
      <c r="C36" s="45"/>
      <c r="D36" s="45"/>
      <c r="E36" s="45"/>
      <c r="F36" s="45"/>
      <c r="G36" s="45"/>
      <c r="H36" s="62"/>
      <c r="I36" s="87"/>
    </row>
    <row r="37" spans="1:9" s="33" customFormat="1" x14ac:dyDescent="0.25">
      <c r="A37" s="45"/>
      <c r="B37" s="45"/>
      <c r="C37" s="45"/>
      <c r="D37" s="45"/>
      <c r="E37" s="45"/>
      <c r="F37" s="45"/>
      <c r="G37" s="45"/>
      <c r="H37" s="62"/>
      <c r="I37" s="87"/>
    </row>
    <row r="38" spans="1:9" s="33" customFormat="1" x14ac:dyDescent="0.25">
      <c r="A38" s="45"/>
      <c r="B38" s="45"/>
      <c r="C38" s="45"/>
      <c r="D38" s="45"/>
      <c r="E38" s="45"/>
      <c r="F38" s="45"/>
      <c r="G38" s="45"/>
      <c r="H38" s="47"/>
      <c r="I38" s="82"/>
    </row>
    <row r="39" spans="1:9" s="33" customFormat="1" x14ac:dyDescent="0.25">
      <c r="A39" s="69"/>
      <c r="B39" s="69"/>
      <c r="C39" s="69"/>
      <c r="D39" s="69"/>
      <c r="E39" s="69"/>
      <c r="F39" s="69"/>
      <c r="G39" s="69"/>
      <c r="H39" s="62"/>
      <c r="I39" s="80"/>
    </row>
    <row r="40" spans="1:9" s="33" customFormat="1" x14ac:dyDescent="0.25">
      <c r="A40" s="70" t="s">
        <v>19</v>
      </c>
      <c r="B40" s="70"/>
      <c r="C40" s="70"/>
      <c r="D40" s="70"/>
      <c r="E40" s="70"/>
      <c r="F40" s="70"/>
      <c r="G40" s="70"/>
      <c r="H40" s="81">
        <f>SUM(H20:H39)</f>
        <v>122390</v>
      </c>
      <c r="I40" s="88">
        <f>SUM(I23:I39)</f>
        <v>109290</v>
      </c>
    </row>
    <row r="41" spans="1:9" s="33" customFormat="1" x14ac:dyDescent="0.25">
      <c r="A41" s="71" t="s">
        <v>20</v>
      </c>
      <c r="B41" s="72"/>
      <c r="C41" s="72"/>
      <c r="D41" s="72"/>
      <c r="E41" s="72"/>
      <c r="F41" s="72"/>
      <c r="G41" s="73"/>
      <c r="H41" s="44">
        <f>H40-I40+H19</f>
        <v>14275</v>
      </c>
      <c r="I41" s="44"/>
    </row>
    <row r="42" spans="1:9" s="33" customFormat="1" x14ac:dyDescent="0.25">
      <c r="A42" s="31"/>
      <c r="B42" s="31"/>
      <c r="C42" s="31"/>
      <c r="D42" s="31"/>
      <c r="E42" s="31"/>
      <c r="F42" s="31"/>
      <c r="G42" s="31"/>
      <c r="H42" s="31"/>
      <c r="I42" s="31"/>
    </row>
    <row r="43" spans="1:9" s="33" customFormat="1" x14ac:dyDescent="0.25">
      <c r="A43" s="74" t="s">
        <v>43</v>
      </c>
      <c r="B43" s="75"/>
      <c r="C43" s="75"/>
      <c r="D43" s="75"/>
      <c r="E43" s="75"/>
      <c r="F43" s="75"/>
      <c r="G43" s="75"/>
      <c r="H43" s="76"/>
      <c r="I43" s="77">
        <v>-21687</v>
      </c>
    </row>
    <row r="44" spans="1:9" s="33" customFormat="1" x14ac:dyDescent="0.25"/>
    <row r="45" spans="1:9" s="33" customFormat="1" x14ac:dyDescent="0.25">
      <c r="A45" s="21" t="s">
        <v>52</v>
      </c>
      <c r="B45" s="22"/>
      <c r="C45" s="22"/>
      <c r="D45" s="22"/>
      <c r="E45" s="22"/>
      <c r="F45" s="22"/>
      <c r="G45" s="22"/>
      <c r="H45" s="22"/>
      <c r="I45" s="23"/>
    </row>
    <row r="46" spans="1:9" s="33" customFormat="1" x14ac:dyDescent="0.25">
      <c r="A46" s="24"/>
      <c r="B46" s="25"/>
      <c r="C46" s="25"/>
      <c r="D46" s="25"/>
      <c r="E46" s="25"/>
      <c r="F46" s="26"/>
      <c r="G46" s="27" t="s">
        <v>48</v>
      </c>
      <c r="H46" s="27" t="s">
        <v>49</v>
      </c>
      <c r="I46" s="27" t="s">
        <v>50</v>
      </c>
    </row>
    <row r="47" spans="1:9" s="33" customFormat="1" ht="15.75" x14ac:dyDescent="0.25">
      <c r="A47" s="28" t="s">
        <v>51</v>
      </c>
      <c r="B47" s="28"/>
      <c r="C47" s="28"/>
      <c r="D47" s="28"/>
      <c r="E47" s="28"/>
      <c r="F47" s="29"/>
      <c r="G47" s="30">
        <v>49797</v>
      </c>
      <c r="H47" s="30">
        <v>33572</v>
      </c>
      <c r="I47" s="30">
        <v>-16224</v>
      </c>
    </row>
    <row r="50" spans="1:7" x14ac:dyDescent="0.25">
      <c r="A50" s="19" t="s">
        <v>34</v>
      </c>
      <c r="B50" s="19"/>
      <c r="C50" s="19"/>
      <c r="D50" s="19"/>
      <c r="E50" s="19"/>
      <c r="F50" s="20"/>
      <c r="G50" s="20"/>
    </row>
  </sheetData>
  <mergeCells count="56">
    <mergeCell ref="A50:G50"/>
    <mergeCell ref="A40:G40"/>
    <mergeCell ref="A47:F47"/>
    <mergeCell ref="A42:I42"/>
    <mergeCell ref="A43:H43"/>
    <mergeCell ref="A41:G41"/>
    <mergeCell ref="H41:I41"/>
    <mergeCell ref="A45:I45"/>
    <mergeCell ref="A46:F46"/>
    <mergeCell ref="A15:H15"/>
    <mergeCell ref="A17:I17"/>
    <mergeCell ref="A16:H16"/>
    <mergeCell ref="A27:G27"/>
    <mergeCell ref="A22:G22"/>
    <mergeCell ref="A23:G23"/>
    <mergeCell ref="A24:G24"/>
    <mergeCell ref="A25:G25"/>
    <mergeCell ref="A21:G21"/>
    <mergeCell ref="B18:G18"/>
    <mergeCell ref="A19:G19"/>
    <mergeCell ref="H19:I19"/>
    <mergeCell ref="A20:G20"/>
    <mergeCell ref="A26:G26"/>
    <mergeCell ref="A6:C6"/>
    <mergeCell ref="F6:H6"/>
    <mergeCell ref="A4:C4"/>
    <mergeCell ref="F4:G4"/>
    <mergeCell ref="H4:I4"/>
    <mergeCell ref="A5:C5"/>
    <mergeCell ref="F5:H5"/>
    <mergeCell ref="A13:H13"/>
    <mergeCell ref="A14:H14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28:G28"/>
    <mergeCell ref="A29:G29"/>
    <mergeCell ref="A30:G30"/>
    <mergeCell ref="A31:G31"/>
    <mergeCell ref="A33:G33"/>
    <mergeCell ref="A34:G34"/>
    <mergeCell ref="A35:G35"/>
    <mergeCell ref="A36:G36"/>
    <mergeCell ref="A32:G32"/>
    <mergeCell ref="A39:G39"/>
    <mergeCell ref="A37:G37"/>
    <mergeCell ref="A38:G38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2024-03-20T14:29:38Z</dcterms:modified>
</cp:coreProperties>
</file>